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harrison\Desktop\"/>
    </mc:Choice>
  </mc:AlternateContent>
  <bookViews>
    <workbookView xWindow="0" yWindow="0" windowWidth="19200" windowHeight="7056"/>
  </bookViews>
  <sheets>
    <sheet name="DQE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6" i="1" l="1"/>
  <c r="F77" i="1"/>
  <c r="F78" i="1"/>
  <c r="F79" i="1"/>
  <c r="F80" i="1"/>
  <c r="F81" i="1"/>
  <c r="F82" i="1"/>
  <c r="F7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5" i="1"/>
  <c r="F4" i="1"/>
  <c r="E84" i="1" l="1"/>
  <c r="E85" i="1" s="1"/>
  <c r="E86" i="1" s="1"/>
</calcChain>
</file>

<file path=xl/sharedStrings.xml><?xml version="1.0" encoding="utf-8"?>
<sst xmlns="http://schemas.openxmlformats.org/spreadsheetml/2006/main" count="173" uniqueCount="102">
  <si>
    <t>Section I Fournitures</t>
  </si>
  <si>
    <t>DÉSIGNATION</t>
  </si>
  <si>
    <t>Prestations/fournitures pouvant être commandées</t>
  </si>
  <si>
    <t>Unité</t>
  </si>
  <si>
    <t>Prix</t>
  </si>
  <si>
    <t>I Petits travaux</t>
  </si>
  <si>
    <t xml:space="preserve">Fourniture paramétrage et mise en service d'une Unité Centrale pour le PO Standard  mini 4 Mo de RAM </t>
  </si>
  <si>
    <t xml:space="preserve">u </t>
  </si>
  <si>
    <t>Fourniture paramétrage et mise en service d'un moniteur LCD 19 '' wide 16/9 temps de réponse &lt;5ms</t>
  </si>
  <si>
    <t>u</t>
  </si>
  <si>
    <r>
      <t xml:space="preserve">Remplacement des 16 batteries PABX 12v 150Ah </t>
    </r>
    <r>
      <rPr>
        <b/>
        <sz val="8"/>
        <rFont val="Arial"/>
        <family val="2"/>
      </rPr>
      <t>(fourniture et mise en service plus destruction des vieilles batteries)</t>
    </r>
  </si>
  <si>
    <t>ens</t>
  </si>
  <si>
    <t>Création ou déplacement d'une ligne au delà de 30ml y compris toutes les sugestions (câblage, prise, etc...)</t>
  </si>
  <si>
    <t xml:space="preserve">Fourniture et pose d'un  câble série 278 6/10° 2 paires  </t>
  </si>
  <si>
    <t>ml</t>
  </si>
  <si>
    <t xml:space="preserve">Fourniture et pose d'un  câble série 278 6/10° 4 paires  </t>
  </si>
  <si>
    <t xml:space="preserve">Fourniture et pose d'un  câble série 278 6/10° 8 paires  </t>
  </si>
  <si>
    <t xml:space="preserve">Fourniture et pose d'un  câble série 278 6/10° 15 paires  </t>
  </si>
  <si>
    <t xml:space="preserve">Fourniture et pose d'un  câble série 278 6/10° 30 paires  </t>
  </si>
  <si>
    <t xml:space="preserve">Fourniture et pose d'un  câble série 278 6/10° 56 paires  </t>
  </si>
  <si>
    <t xml:space="preserve">Fourniture et pose d'un  câble série 278 6/10° 112 paires  </t>
  </si>
  <si>
    <t>Fourniture et pose d'un chemin de câble de 100</t>
  </si>
  <si>
    <t>Fourniture et pose d'une goulotte de sol</t>
  </si>
  <si>
    <t>Fourniture et pose d'une goulotte 20x12,5 avec accessoires d'installation (capots,embouts, angles, etc.)</t>
  </si>
  <si>
    <t>Fourniture et pose d'une goulotte type DLP 35x80 avec accessoires d'installation (capots,embouts, angles, etc.)</t>
  </si>
  <si>
    <t>Percement de mur en béton et rebouchage après passage de câble</t>
  </si>
  <si>
    <t>Fourniture et pose d'une réglette 8 paires avec porte étiquette Pouyet N33 1.000A0000</t>
  </si>
  <si>
    <t xml:space="preserve">Fourniture et pose de rail de répartiteur pour réglette Pouyet </t>
  </si>
  <si>
    <t>Fourniture et pose d'une armoire SAREL ( 22027) avec serrure et grille (25426)</t>
  </si>
  <si>
    <t>Fourniture et mise en place d'une rallonge téléphonique &lt; 5m</t>
  </si>
  <si>
    <t>Fourniture et pose d'un conjoncteur T</t>
  </si>
  <si>
    <t>Fourniture et pose d'une prise RJ45 cat 6</t>
  </si>
  <si>
    <t>Paramétrage et mise en service d'une musique d'attente fournis par le musée</t>
  </si>
  <si>
    <t>Fourniture et mise en service d'une carte de TO IP</t>
  </si>
  <si>
    <t>Licence IP par palier à préciser</t>
  </si>
  <si>
    <t xml:space="preserve">SBC Unify physique (Session Border Controller) et Licences     </t>
  </si>
  <si>
    <t xml:space="preserve">SBC Unify virtuel (Session Border Controller) et Licences        </t>
  </si>
  <si>
    <t>Fourniture et mise en service d'une carte analogique 24 ports (SLMA) et licences associées</t>
  </si>
  <si>
    <t xml:space="preserve">Fourniture et mise en service d'une carte numérique 24 ports (SLMO) et licences associées </t>
  </si>
  <si>
    <t xml:space="preserve">Fourniture et mise en service d'une carte S2/T2 (DIUN2) et licences associées </t>
  </si>
  <si>
    <t xml:space="preserve">Fourniture et mise en service d'une carte S0/T0 (STMD3) et licences associées </t>
  </si>
  <si>
    <t xml:space="preserve">Fourniture et mise en service d'une carte DECT 24 ports (SLC24) et licences associées </t>
  </si>
  <si>
    <t>Fourniture, pose et mise en service d'un ecoserveur (simplex ou duplex) UNIFY + licence</t>
  </si>
  <si>
    <t>Fourniture, pose et mise en service d'une softgate UNIFY (hors serveur)+licence</t>
  </si>
  <si>
    <t>Fourniture, pose et mise en service d'un openscape branch UNIFY+licence</t>
  </si>
  <si>
    <t>Fourniture, pose et mise en service d'un openscape enterprise gateway UNIFY+licence</t>
  </si>
  <si>
    <t>Fourniture, pose et mise en service d'une carte analogique (SLA) pour openscape branch UNIFY+licence</t>
  </si>
  <si>
    <t>Fourniture, pose et mise en service d'une carte numerique (SLO) pour openscape branch UNIFY+licence</t>
  </si>
  <si>
    <t>Fourniture, pose et mise en service d'une carte T2 (PRI) pour openscape branch UNIFY+licence</t>
  </si>
  <si>
    <t>Fourniture, pose et mise en service d'une carte T0 (BRI) pour openscape branch UNIFY+licence</t>
  </si>
  <si>
    <t>OSCC Enterprise V9 Base Package</t>
  </si>
  <si>
    <t>OSCC Enterprise V9 - Base Package "Central Reporting"</t>
  </si>
  <si>
    <t>OSCC Enterprise V9 Essential User</t>
  </si>
  <si>
    <t>OSCC Enterprise V9 Manager</t>
  </si>
  <si>
    <t>OSCC Enterprise V9 CMS IVR Port</t>
  </si>
  <si>
    <t>OSCC Enterprise V9 CMS Base Licence</t>
  </si>
  <si>
    <t>OSCC Enterprise V9 - 1 High Availability Port Call Director SIP Service</t>
  </si>
  <si>
    <t>Fourniture pose et mise en service d'une borne DECT Siemens 12 voies</t>
  </si>
  <si>
    <t>Fourniture d'une licence pour combiné DECT</t>
  </si>
  <si>
    <t xml:space="preserve">Taxateur mise à jour de l'ensemble des tarifs opérateur </t>
  </si>
  <si>
    <t xml:space="preserve">Taxateur mise à jour de 50% des tarifs opérateur </t>
  </si>
  <si>
    <t>Enregistrement en studio d'un message (quelque soit la langue) et mise en place dans SVI</t>
  </si>
  <si>
    <t>Enregistrement en studio de 10 messages (quelque soit la langue) et mise en place dans SVI</t>
  </si>
  <si>
    <t>SVI Xpressions mise à jour scenarii simple 2 niveaux 4 choix</t>
  </si>
  <si>
    <t>SVI Xpressions mise à jour scenarii complexe 4 niveaux 4 choix</t>
  </si>
  <si>
    <t>SVI Xpressions  mise en place de nouveaux messages</t>
  </si>
  <si>
    <t>Fourniture raccordement et mise en service d'un distributeur vidéo 9entrées/6 sorties</t>
  </si>
  <si>
    <t>Fourniture raccordement et mise en service d'une parabole TV (y compris la tête)</t>
  </si>
  <si>
    <t>Fourniture raccordement et mise en service d'une tête de parabole TV</t>
  </si>
  <si>
    <t>Fourniture raccordement et mise en service d'un décodeur TV type ASTON  Xena 1700</t>
  </si>
  <si>
    <t>Fourniture pose d'un mat d'antenne de 2 ml y compris le support, le réglage de l'antenne ou de la parabole</t>
  </si>
  <si>
    <t>II. Formation et Poste opérateur braille</t>
  </si>
  <si>
    <t xml:space="preserve">Entretien chez le constructeur d'une tablette PO braille </t>
  </si>
  <si>
    <t>Fourniture paramétrage et mise en service d'une tablette PO braille</t>
  </si>
  <si>
    <t>remise en service d'une tablette PO braille fournis par le MO</t>
  </si>
  <si>
    <t>½ journée de formation à l'utilisation d'un PO braille et de l'assistant JOYCE &amp; Zoomtext</t>
  </si>
  <si>
    <t>½ journée de formation à l'utilisation d'un PO ou d'une application</t>
  </si>
  <si>
    <t>III. Prestations ponctuelles</t>
  </si>
  <si>
    <t>Arrêt et remise en route PABX pour travaux électrique horaire normale 6h00-20h00</t>
  </si>
  <si>
    <t xml:space="preserve">Arrêt et remise en route PABX pour travaux électrique hors horaire normale </t>
  </si>
  <si>
    <t>Section II Bordereau d'unités d'œuvre au temps passé</t>
  </si>
  <si>
    <t>Interventions heures normales</t>
  </si>
  <si>
    <t>Câbleur</t>
  </si>
  <si>
    <t>h</t>
  </si>
  <si>
    <t>Technicien de montage</t>
  </si>
  <si>
    <t>Technicien de programmation et mise en service</t>
  </si>
  <si>
    <t>Expert technique</t>
  </si>
  <si>
    <t>Chef de projet</t>
  </si>
  <si>
    <t>Intervention d'astreinte</t>
  </si>
  <si>
    <t>Technicien qui intervient en astreinte sur le site</t>
  </si>
  <si>
    <t>T.V.A</t>
  </si>
  <si>
    <t>Manifestation exceptionnelle</t>
  </si>
  <si>
    <t xml:space="preserve">Le présent document est non contractuel et sert à apprécier les offres de prix. </t>
  </si>
  <si>
    <t>Le sprix indiqués doivent être strictement identifques aux prix indiqués au BPU.</t>
  </si>
  <si>
    <t>La référence à des marques doivent être comprise comme "ou équivalent".</t>
  </si>
  <si>
    <t>Prestation d’un technicien lors de manifestation exceptionnelle 18h à 22h</t>
  </si>
  <si>
    <r>
      <t xml:space="preserve">DEVIS QUANTITATIF ESTIMATIF  - </t>
    </r>
    <r>
      <rPr>
        <b/>
        <sz val="10"/>
        <color rgb="FFFF0000"/>
        <rFont val="Arial"/>
        <family val="2"/>
      </rPr>
      <t>Document non contractuel servant à apprécier les offres</t>
    </r>
  </si>
  <si>
    <t>Prestation d’un technicien lors de manifestation exceptionnelle après 22h</t>
  </si>
  <si>
    <t>Quantité indicative</t>
  </si>
  <si>
    <t>Prix en euros HT</t>
  </si>
  <si>
    <r>
      <t xml:space="preserve">Montant total en </t>
    </r>
    <r>
      <rPr>
        <sz val="10"/>
        <color rgb="FFFF0000"/>
        <rFont val="Arial"/>
        <family val="2"/>
      </rPr>
      <t>euros</t>
    </r>
    <r>
      <rPr>
        <sz val="10"/>
        <rFont val="Arial"/>
        <family val="2"/>
      </rPr>
      <t xml:space="preserve"> HT - DQE </t>
    </r>
  </si>
  <si>
    <r>
      <t xml:space="preserve">Montant totalen </t>
    </r>
    <r>
      <rPr>
        <sz val="11"/>
        <color rgb="FFFF0000"/>
        <rFont val="Calibri"/>
        <family val="2"/>
        <scheme val="minor"/>
      </rPr>
      <t>euros</t>
    </r>
    <r>
      <rPr>
        <sz val="11"/>
        <color theme="1"/>
        <rFont val="Calibri"/>
        <family val="2"/>
        <scheme val="minor"/>
      </rPr>
      <t xml:space="preserve"> TTC - DQE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</si>
</sst>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35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1" xfId="0" applyFont="1" applyFill="1" applyBorder="1" applyAlignment="1" applyProtection="1">
      <alignment horizontal="left" vertical="top" wrapText="1"/>
    </xf>
    <xf numFmtId="0" fontId="1" fillId="0" borderId="0" xfId="1" applyAlignment="1">
      <alignment vertical="top" wrapText="1"/>
    </xf>
    <xf numFmtId="0" fontId="1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right" vertical="top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0" fontId="2" fillId="2" borderId="1" xfId="1" applyFont="1" applyFill="1" applyBorder="1" applyAlignment="1">
      <alignment horizontal="center" vertical="top" wrapText="1"/>
    </xf>
    <xf numFmtId="0" fontId="2" fillId="0" borderId="1" xfId="1" applyFont="1" applyBorder="1" applyAlignment="1">
      <alignment horizontal="left" vertical="top" wrapText="1"/>
    </xf>
    <xf numFmtId="0" fontId="2" fillId="0" borderId="1" xfId="1" applyFont="1" applyFill="1" applyBorder="1" applyAlignment="1">
      <alignment vertical="top" wrapText="1"/>
    </xf>
    <xf numFmtId="2" fontId="2" fillId="0" borderId="8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vertical="center" wrapText="1"/>
    </xf>
    <xf numFmtId="0" fontId="2" fillId="0" borderId="13" xfId="1" applyFont="1" applyBorder="1" applyAlignment="1">
      <alignment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5" xfId="1" applyFont="1" applyBorder="1" applyAlignment="1">
      <alignment vertical="center" wrapText="1"/>
    </xf>
    <xf numFmtId="0" fontId="1" fillId="0" borderId="0" xfId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center" vertical="center" wrapText="1"/>
    </xf>
    <xf numFmtId="3" fontId="2" fillId="0" borderId="6" xfId="1" applyNumberFormat="1" applyFont="1" applyBorder="1" applyAlignment="1">
      <alignment horizontal="center" vertical="center" wrapText="1"/>
    </xf>
    <xf numFmtId="3" fontId="2" fillId="0" borderId="7" xfId="1" applyNumberFormat="1" applyFont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2" fontId="2" fillId="0" borderId="20" xfId="1" applyNumberFormat="1" applyFont="1" applyBorder="1" applyAlignment="1">
      <alignment horizontal="center" vertical="center" wrapText="1"/>
    </xf>
    <xf numFmtId="2" fontId="2" fillId="0" borderId="22" xfId="1" applyNumberFormat="1" applyFont="1" applyBorder="1" applyAlignment="1">
      <alignment horizontal="center" vertical="center" wrapText="1"/>
    </xf>
    <xf numFmtId="2" fontId="2" fillId="0" borderId="23" xfId="1" applyNumberFormat="1" applyFont="1" applyBorder="1" applyAlignment="1">
      <alignment horizontal="center" vertical="center" wrapText="1"/>
    </xf>
    <xf numFmtId="2" fontId="2" fillId="0" borderId="24" xfId="1" applyNumberFormat="1" applyFont="1" applyBorder="1" applyAlignment="1">
      <alignment horizontal="center" vertical="center" wrapText="1"/>
    </xf>
    <xf numFmtId="2" fontId="2" fillId="0" borderId="21" xfId="1" applyNumberFormat="1" applyFont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top" wrapText="1"/>
    </xf>
    <xf numFmtId="0" fontId="7" fillId="3" borderId="0" xfId="0" applyFont="1" applyFill="1"/>
    <xf numFmtId="2" fontId="1" fillId="3" borderId="1" xfId="1" applyNumberFormat="1" applyFill="1" applyBorder="1" applyAlignment="1">
      <alignment vertical="top" wrapText="1"/>
    </xf>
    <xf numFmtId="2" fontId="0" fillId="3" borderId="1" xfId="0" applyNumberFormat="1" applyFill="1" applyBorder="1"/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2" fillId="0" borderId="9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" fillId="0" borderId="3" xfId="1" applyBorder="1" applyAlignment="1">
      <alignment horizontal="right" vertical="top" wrapText="1"/>
    </xf>
    <xf numFmtId="0" fontId="1" fillId="0" borderId="4" xfId="1" applyBorder="1" applyAlignment="1">
      <alignment horizontal="right" vertical="top" wrapText="1"/>
    </xf>
    <xf numFmtId="0" fontId="1" fillId="0" borderId="5" xfId="1" applyBorder="1" applyAlignment="1">
      <alignment horizontal="right" vertical="top" wrapText="1"/>
    </xf>
    <xf numFmtId="0" fontId="2" fillId="0" borderId="1" xfId="1" applyFont="1" applyBorder="1" applyAlignment="1">
      <alignment vertical="top" wrapText="1"/>
    </xf>
    <xf numFmtId="0" fontId="1" fillId="0" borderId="1" xfId="1" applyBorder="1" applyAlignment="1">
      <alignment vertical="top" wrapText="1"/>
    </xf>
    <xf numFmtId="0" fontId="2" fillId="0" borderId="14" xfId="1" applyFont="1" applyBorder="1" applyAlignment="1">
      <alignment vertical="center" wrapText="1"/>
    </xf>
    <xf numFmtId="0" fontId="1" fillId="0" borderId="12" xfId="1" applyBorder="1" applyAlignment="1">
      <alignment vertical="center" wrapText="1"/>
    </xf>
    <xf numFmtId="0" fontId="2" fillId="0" borderId="3" xfId="1" applyFont="1" applyFill="1" applyBorder="1" applyAlignment="1">
      <alignment horizontal="center" vertical="top" wrapText="1"/>
    </xf>
    <xf numFmtId="0" fontId="2" fillId="0" borderId="4" xfId="1" applyFont="1" applyFill="1" applyBorder="1" applyAlignment="1">
      <alignment horizontal="center" vertical="top" wrapText="1"/>
    </xf>
    <xf numFmtId="0" fontId="2" fillId="0" borderId="17" xfId="1" applyFont="1" applyFill="1" applyBorder="1" applyAlignment="1">
      <alignment horizontal="center" vertical="top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tabSelected="1" topLeftCell="A70" workbookViewId="0">
      <selection activeCell="B72" sqref="A72:XFD73"/>
    </sheetView>
  </sheetViews>
  <sheetFormatPr baseColWidth="10" defaultRowHeight="14.4" x14ac:dyDescent="0.3"/>
  <cols>
    <col min="1" max="1" width="15.33203125" customWidth="1"/>
    <col min="2" max="2" width="85.6640625" customWidth="1"/>
    <col min="3" max="4" width="18.44140625" customWidth="1"/>
  </cols>
  <sheetData>
    <row r="1" spans="1:6" ht="15" customHeight="1" x14ac:dyDescent="0.3">
      <c r="A1" s="42" t="s">
        <v>96</v>
      </c>
      <c r="B1" s="42"/>
      <c r="C1" s="42"/>
      <c r="D1" s="42"/>
      <c r="E1" s="42"/>
    </row>
    <row r="2" spans="1:6" ht="15" customHeight="1" x14ac:dyDescent="0.3">
      <c r="A2" s="43" t="s">
        <v>0</v>
      </c>
      <c r="B2" s="44"/>
      <c r="C2" s="44"/>
      <c r="D2" s="44"/>
      <c r="E2" s="44"/>
    </row>
    <row r="3" spans="1:6" ht="27" thickBot="1" x14ac:dyDescent="0.35">
      <c r="A3" s="9" t="s">
        <v>1</v>
      </c>
      <c r="B3" s="9" t="s">
        <v>2</v>
      </c>
      <c r="C3" s="9" t="s">
        <v>3</v>
      </c>
      <c r="D3" s="9" t="s">
        <v>98</v>
      </c>
      <c r="E3" s="9" t="s">
        <v>4</v>
      </c>
      <c r="F3" s="33" t="s">
        <v>99</v>
      </c>
    </row>
    <row r="4" spans="1:6" ht="27" thickBot="1" x14ac:dyDescent="0.35">
      <c r="A4" s="8" t="s">
        <v>5</v>
      </c>
      <c r="B4" s="10" t="s">
        <v>6</v>
      </c>
      <c r="C4" s="5" t="s">
        <v>7</v>
      </c>
      <c r="D4" s="5">
        <v>1</v>
      </c>
      <c r="E4" s="23"/>
      <c r="F4" s="24">
        <f>D4*E4</f>
        <v>0</v>
      </c>
    </row>
    <row r="5" spans="1:6" ht="27" thickBot="1" x14ac:dyDescent="0.35">
      <c r="A5" s="8"/>
      <c r="B5" s="10" t="s">
        <v>8</v>
      </c>
      <c r="C5" s="5" t="s">
        <v>7</v>
      </c>
      <c r="D5" s="7">
        <v>1</v>
      </c>
      <c r="E5" s="23"/>
      <c r="F5" s="24">
        <f>D5*E5</f>
        <v>0</v>
      </c>
    </row>
    <row r="6" spans="1:6" ht="24" thickBot="1" x14ac:dyDescent="0.35">
      <c r="A6" s="8"/>
      <c r="B6" s="8" t="s">
        <v>10</v>
      </c>
      <c r="C6" s="5" t="s">
        <v>11</v>
      </c>
      <c r="D6" s="7">
        <v>2</v>
      </c>
      <c r="E6" s="23"/>
      <c r="F6" s="24">
        <f t="shared" ref="F6:F59" si="0">D6*E6</f>
        <v>0</v>
      </c>
    </row>
    <row r="7" spans="1:6" ht="27" thickBot="1" x14ac:dyDescent="0.35">
      <c r="A7" s="8"/>
      <c r="B7" s="8" t="s">
        <v>12</v>
      </c>
      <c r="C7" s="5" t="s">
        <v>11</v>
      </c>
      <c r="D7" s="7">
        <v>1</v>
      </c>
      <c r="E7" s="23"/>
      <c r="F7" s="24">
        <f t="shared" si="0"/>
        <v>0</v>
      </c>
    </row>
    <row r="8" spans="1:6" ht="15" thickBot="1" x14ac:dyDescent="0.35">
      <c r="A8" s="8"/>
      <c r="B8" s="8" t="s">
        <v>13</v>
      </c>
      <c r="C8" s="5" t="s">
        <v>14</v>
      </c>
      <c r="D8" s="7">
        <v>1</v>
      </c>
      <c r="E8" s="23"/>
      <c r="F8" s="24">
        <f t="shared" si="0"/>
        <v>0</v>
      </c>
    </row>
    <row r="9" spans="1:6" ht="15" thickBot="1" x14ac:dyDescent="0.35">
      <c r="A9" s="8"/>
      <c r="B9" s="8" t="s">
        <v>15</v>
      </c>
      <c r="C9" s="5" t="s">
        <v>14</v>
      </c>
      <c r="D9" s="7">
        <v>1</v>
      </c>
      <c r="E9" s="23"/>
      <c r="F9" s="24">
        <f t="shared" si="0"/>
        <v>0</v>
      </c>
    </row>
    <row r="10" spans="1:6" ht="15" thickBot="1" x14ac:dyDescent="0.35">
      <c r="A10" s="8"/>
      <c r="B10" s="8" t="s">
        <v>16</v>
      </c>
      <c r="C10" s="5" t="s">
        <v>14</v>
      </c>
      <c r="D10" s="7">
        <v>1</v>
      </c>
      <c r="E10" s="23"/>
      <c r="F10" s="24">
        <f t="shared" si="0"/>
        <v>0</v>
      </c>
    </row>
    <row r="11" spans="1:6" ht="15" thickBot="1" x14ac:dyDescent="0.35">
      <c r="A11" s="8"/>
      <c r="B11" s="8" t="s">
        <v>17</v>
      </c>
      <c r="C11" s="5" t="s">
        <v>14</v>
      </c>
      <c r="D11" s="7">
        <v>1</v>
      </c>
      <c r="E11" s="23"/>
      <c r="F11" s="24">
        <f t="shared" si="0"/>
        <v>0</v>
      </c>
    </row>
    <row r="12" spans="1:6" ht="15" thickBot="1" x14ac:dyDescent="0.35">
      <c r="A12" s="8"/>
      <c r="B12" s="8" t="s">
        <v>18</v>
      </c>
      <c r="C12" s="5" t="s">
        <v>14</v>
      </c>
      <c r="D12" s="7">
        <v>1</v>
      </c>
      <c r="E12" s="23"/>
      <c r="F12" s="24">
        <f t="shared" si="0"/>
        <v>0</v>
      </c>
    </row>
    <row r="13" spans="1:6" ht="15" thickBot="1" x14ac:dyDescent="0.35">
      <c r="A13" s="8"/>
      <c r="B13" s="8" t="s">
        <v>19</v>
      </c>
      <c r="C13" s="5" t="s">
        <v>14</v>
      </c>
      <c r="D13" s="7">
        <v>1</v>
      </c>
      <c r="E13" s="23"/>
      <c r="F13" s="24">
        <f t="shared" si="0"/>
        <v>0</v>
      </c>
    </row>
    <row r="14" spans="1:6" ht="15" thickBot="1" x14ac:dyDescent="0.35">
      <c r="A14" s="8"/>
      <c r="B14" s="8" t="s">
        <v>20</v>
      </c>
      <c r="C14" s="5" t="s">
        <v>14</v>
      </c>
      <c r="D14" s="7">
        <v>1</v>
      </c>
      <c r="E14" s="23"/>
      <c r="F14" s="24">
        <f t="shared" si="0"/>
        <v>0</v>
      </c>
    </row>
    <row r="15" spans="1:6" ht="15" thickBot="1" x14ac:dyDescent="0.35">
      <c r="A15" s="8"/>
      <c r="B15" s="8" t="s">
        <v>21</v>
      </c>
      <c r="C15" s="5" t="s">
        <v>14</v>
      </c>
      <c r="D15" s="7">
        <v>1</v>
      </c>
      <c r="E15" s="23"/>
      <c r="F15" s="24">
        <f t="shared" si="0"/>
        <v>0</v>
      </c>
    </row>
    <row r="16" spans="1:6" ht="15" thickBot="1" x14ac:dyDescent="0.35">
      <c r="A16" s="8"/>
      <c r="B16" s="8" t="s">
        <v>22</v>
      </c>
      <c r="C16" s="5" t="s">
        <v>14</v>
      </c>
      <c r="D16" s="7">
        <v>1</v>
      </c>
      <c r="E16" s="23"/>
      <c r="F16" s="24">
        <f t="shared" si="0"/>
        <v>0</v>
      </c>
    </row>
    <row r="17" spans="1:6" ht="27" thickBot="1" x14ac:dyDescent="0.35">
      <c r="A17" s="8"/>
      <c r="B17" s="8" t="s">
        <v>23</v>
      </c>
      <c r="C17" s="5" t="s">
        <v>14</v>
      </c>
      <c r="D17" s="7">
        <v>1</v>
      </c>
      <c r="E17" s="23"/>
      <c r="F17" s="24">
        <f t="shared" si="0"/>
        <v>0</v>
      </c>
    </row>
    <row r="18" spans="1:6" ht="27" thickBot="1" x14ac:dyDescent="0.35">
      <c r="A18" s="8"/>
      <c r="B18" s="10" t="s">
        <v>24</v>
      </c>
      <c r="C18" s="5" t="s">
        <v>14</v>
      </c>
      <c r="D18" s="7">
        <v>1</v>
      </c>
      <c r="E18" s="23"/>
      <c r="F18" s="24">
        <f t="shared" si="0"/>
        <v>0</v>
      </c>
    </row>
    <row r="19" spans="1:6" ht="15" thickBot="1" x14ac:dyDescent="0.35">
      <c r="A19" s="8"/>
      <c r="B19" s="8" t="s">
        <v>25</v>
      </c>
      <c r="C19" s="5" t="s">
        <v>9</v>
      </c>
      <c r="D19" s="7">
        <v>1</v>
      </c>
      <c r="E19" s="23"/>
      <c r="F19" s="24">
        <f t="shared" si="0"/>
        <v>0</v>
      </c>
    </row>
    <row r="20" spans="1:6" ht="15" thickBot="1" x14ac:dyDescent="0.35">
      <c r="A20" s="8"/>
      <c r="B20" s="8" t="s">
        <v>26</v>
      </c>
      <c r="C20" s="5" t="s">
        <v>9</v>
      </c>
      <c r="D20" s="7">
        <v>1</v>
      </c>
      <c r="E20" s="23"/>
      <c r="F20" s="24">
        <f t="shared" si="0"/>
        <v>0</v>
      </c>
    </row>
    <row r="21" spans="1:6" ht="15" thickBot="1" x14ac:dyDescent="0.35">
      <c r="A21" s="8"/>
      <c r="B21" s="8" t="s">
        <v>27</v>
      </c>
      <c r="C21" s="5" t="s">
        <v>9</v>
      </c>
      <c r="D21" s="7">
        <v>1</v>
      </c>
      <c r="E21" s="23"/>
      <c r="F21" s="24">
        <f t="shared" si="0"/>
        <v>0</v>
      </c>
    </row>
    <row r="22" spans="1:6" ht="15" thickBot="1" x14ac:dyDescent="0.35">
      <c r="A22" s="8"/>
      <c r="B22" s="8" t="s">
        <v>28</v>
      </c>
      <c r="C22" s="5" t="s">
        <v>9</v>
      </c>
      <c r="D22" s="7">
        <v>1</v>
      </c>
      <c r="E22" s="23"/>
      <c r="F22" s="24">
        <f t="shared" si="0"/>
        <v>0</v>
      </c>
    </row>
    <row r="23" spans="1:6" ht="15" thickBot="1" x14ac:dyDescent="0.35">
      <c r="A23" s="8"/>
      <c r="B23" s="8" t="s">
        <v>29</v>
      </c>
      <c r="C23" s="5" t="s">
        <v>11</v>
      </c>
      <c r="D23" s="7">
        <v>1</v>
      </c>
      <c r="E23" s="23"/>
      <c r="F23" s="24">
        <f t="shared" si="0"/>
        <v>0</v>
      </c>
    </row>
    <row r="24" spans="1:6" ht="15" thickBot="1" x14ac:dyDescent="0.35">
      <c r="A24" s="8"/>
      <c r="B24" s="8" t="s">
        <v>30</v>
      </c>
      <c r="C24" s="5" t="s">
        <v>9</v>
      </c>
      <c r="D24" s="7">
        <v>1</v>
      </c>
      <c r="E24" s="23"/>
      <c r="F24" s="24">
        <f t="shared" si="0"/>
        <v>0</v>
      </c>
    </row>
    <row r="25" spans="1:6" ht="15" thickBot="1" x14ac:dyDescent="0.35">
      <c r="A25" s="8"/>
      <c r="B25" s="8" t="s">
        <v>31</v>
      </c>
      <c r="C25" s="5" t="s">
        <v>9</v>
      </c>
      <c r="D25" s="7">
        <v>1</v>
      </c>
      <c r="E25" s="23"/>
      <c r="F25" s="24">
        <f t="shared" si="0"/>
        <v>0</v>
      </c>
    </row>
    <row r="26" spans="1:6" ht="15" thickBot="1" x14ac:dyDescent="0.35">
      <c r="A26" s="8"/>
      <c r="B26" s="8" t="s">
        <v>32</v>
      </c>
      <c r="C26" s="5" t="s">
        <v>11</v>
      </c>
      <c r="D26" s="7">
        <v>1</v>
      </c>
      <c r="E26" s="23"/>
      <c r="F26" s="24">
        <f t="shared" si="0"/>
        <v>0</v>
      </c>
    </row>
    <row r="27" spans="1:6" ht="15" thickBot="1" x14ac:dyDescent="0.35">
      <c r="A27" s="8"/>
      <c r="B27" s="8" t="s">
        <v>33</v>
      </c>
      <c r="C27" s="5" t="s">
        <v>11</v>
      </c>
      <c r="D27" s="7">
        <v>1</v>
      </c>
      <c r="E27" s="23"/>
      <c r="F27" s="24">
        <f t="shared" si="0"/>
        <v>0</v>
      </c>
    </row>
    <row r="28" spans="1:6" ht="15" thickBot="1" x14ac:dyDescent="0.35">
      <c r="A28" s="8"/>
      <c r="B28" s="8" t="s">
        <v>34</v>
      </c>
      <c r="C28" s="5" t="s">
        <v>9</v>
      </c>
      <c r="D28" s="7">
        <v>1</v>
      </c>
      <c r="E28" s="23"/>
      <c r="F28" s="24">
        <f t="shared" si="0"/>
        <v>0</v>
      </c>
    </row>
    <row r="29" spans="1:6" ht="15" thickBot="1" x14ac:dyDescent="0.35">
      <c r="A29" s="8"/>
      <c r="B29" s="8" t="s">
        <v>35</v>
      </c>
      <c r="C29" s="5" t="s">
        <v>9</v>
      </c>
      <c r="D29" s="7">
        <v>1</v>
      </c>
      <c r="E29" s="23"/>
      <c r="F29" s="24">
        <f t="shared" si="0"/>
        <v>0</v>
      </c>
    </row>
    <row r="30" spans="1:6" ht="15" thickBot="1" x14ac:dyDescent="0.35">
      <c r="A30" s="8"/>
      <c r="B30" s="8" t="s">
        <v>36</v>
      </c>
      <c r="C30" s="5" t="s">
        <v>9</v>
      </c>
      <c r="D30" s="7">
        <v>1</v>
      </c>
      <c r="E30" s="23"/>
      <c r="F30" s="24">
        <f t="shared" si="0"/>
        <v>0</v>
      </c>
    </row>
    <row r="31" spans="1:6" ht="15" thickBot="1" x14ac:dyDescent="0.35">
      <c r="A31" s="8"/>
      <c r="B31" s="8" t="s">
        <v>37</v>
      </c>
      <c r="C31" s="5" t="s">
        <v>11</v>
      </c>
      <c r="D31" s="7">
        <v>1</v>
      </c>
      <c r="E31" s="23"/>
      <c r="F31" s="24">
        <f t="shared" si="0"/>
        <v>0</v>
      </c>
    </row>
    <row r="32" spans="1:6" ht="15" thickBot="1" x14ac:dyDescent="0.35">
      <c r="A32" s="8"/>
      <c r="B32" s="8" t="s">
        <v>38</v>
      </c>
      <c r="C32" s="5" t="s">
        <v>11</v>
      </c>
      <c r="D32" s="7">
        <v>1</v>
      </c>
      <c r="E32" s="23"/>
      <c r="F32" s="24">
        <f t="shared" si="0"/>
        <v>0</v>
      </c>
    </row>
    <row r="33" spans="1:6" ht="15" thickBot="1" x14ac:dyDescent="0.35">
      <c r="A33" s="8"/>
      <c r="B33" s="8" t="s">
        <v>39</v>
      </c>
      <c r="C33" s="5" t="s">
        <v>11</v>
      </c>
      <c r="D33" s="7">
        <v>1</v>
      </c>
      <c r="E33" s="23"/>
      <c r="F33" s="24">
        <f t="shared" si="0"/>
        <v>0</v>
      </c>
    </row>
    <row r="34" spans="1:6" ht="15" thickBot="1" x14ac:dyDescent="0.35">
      <c r="A34" s="8"/>
      <c r="B34" s="8" t="s">
        <v>40</v>
      </c>
      <c r="C34" s="5" t="s">
        <v>11</v>
      </c>
      <c r="D34" s="7">
        <v>1</v>
      </c>
      <c r="E34" s="23"/>
      <c r="F34" s="24">
        <f t="shared" si="0"/>
        <v>0</v>
      </c>
    </row>
    <row r="35" spans="1:6" ht="15" thickBot="1" x14ac:dyDescent="0.35">
      <c r="A35" s="8"/>
      <c r="B35" s="8" t="s">
        <v>41</v>
      </c>
      <c r="C35" s="5" t="s">
        <v>11</v>
      </c>
      <c r="D35" s="7">
        <v>1</v>
      </c>
      <c r="E35" s="23"/>
      <c r="F35" s="24">
        <f t="shared" si="0"/>
        <v>0</v>
      </c>
    </row>
    <row r="36" spans="1:6" ht="15" thickBot="1" x14ac:dyDescent="0.35">
      <c r="A36" s="8"/>
      <c r="B36" s="11" t="s">
        <v>42</v>
      </c>
      <c r="C36" s="5" t="s">
        <v>9</v>
      </c>
      <c r="D36" s="7">
        <v>1</v>
      </c>
      <c r="E36" s="23"/>
      <c r="F36" s="24">
        <f t="shared" si="0"/>
        <v>0</v>
      </c>
    </row>
    <row r="37" spans="1:6" ht="15" thickBot="1" x14ac:dyDescent="0.35">
      <c r="A37" s="8"/>
      <c r="B37" s="11" t="s">
        <v>43</v>
      </c>
      <c r="C37" s="5" t="s">
        <v>9</v>
      </c>
      <c r="D37" s="7">
        <v>1</v>
      </c>
      <c r="E37" s="23"/>
      <c r="F37" s="24">
        <f t="shared" si="0"/>
        <v>0</v>
      </c>
    </row>
    <row r="38" spans="1:6" ht="15" thickBot="1" x14ac:dyDescent="0.35">
      <c r="A38" s="8"/>
      <c r="B38" s="11" t="s">
        <v>44</v>
      </c>
      <c r="C38" s="5" t="s">
        <v>9</v>
      </c>
      <c r="D38" s="7">
        <v>1</v>
      </c>
      <c r="E38" s="23"/>
      <c r="F38" s="24">
        <f t="shared" si="0"/>
        <v>0</v>
      </c>
    </row>
    <row r="39" spans="1:6" ht="15" thickBot="1" x14ac:dyDescent="0.35">
      <c r="A39" s="8"/>
      <c r="B39" s="11" t="s">
        <v>45</v>
      </c>
      <c r="C39" s="5" t="s">
        <v>9</v>
      </c>
      <c r="D39" s="7">
        <v>1</v>
      </c>
      <c r="E39" s="23"/>
      <c r="F39" s="24">
        <f t="shared" si="0"/>
        <v>0</v>
      </c>
    </row>
    <row r="40" spans="1:6" ht="27" thickBot="1" x14ac:dyDescent="0.35">
      <c r="A40" s="8"/>
      <c r="B40" s="11" t="s">
        <v>46</v>
      </c>
      <c r="C40" s="5" t="s">
        <v>9</v>
      </c>
      <c r="D40" s="7">
        <v>1</v>
      </c>
      <c r="E40" s="23"/>
      <c r="F40" s="24">
        <f t="shared" si="0"/>
        <v>0</v>
      </c>
    </row>
    <row r="41" spans="1:6" ht="27" thickBot="1" x14ac:dyDescent="0.35">
      <c r="A41" s="8"/>
      <c r="B41" s="11" t="s">
        <v>47</v>
      </c>
      <c r="C41" s="5" t="s">
        <v>9</v>
      </c>
      <c r="D41" s="7">
        <v>1</v>
      </c>
      <c r="E41" s="23"/>
      <c r="F41" s="24">
        <f t="shared" si="0"/>
        <v>0</v>
      </c>
    </row>
    <row r="42" spans="1:6" ht="15" thickBot="1" x14ac:dyDescent="0.35">
      <c r="A42" s="8"/>
      <c r="B42" s="11" t="s">
        <v>48</v>
      </c>
      <c r="C42" s="5" t="s">
        <v>9</v>
      </c>
      <c r="D42" s="7">
        <v>1</v>
      </c>
      <c r="E42" s="23"/>
      <c r="F42" s="24">
        <f t="shared" si="0"/>
        <v>0</v>
      </c>
    </row>
    <row r="43" spans="1:6" ht="15" thickBot="1" x14ac:dyDescent="0.35">
      <c r="A43" s="8"/>
      <c r="B43" s="11" t="s">
        <v>49</v>
      </c>
      <c r="C43" s="5" t="s">
        <v>9</v>
      </c>
      <c r="D43" s="7">
        <v>1</v>
      </c>
      <c r="E43" s="23"/>
      <c r="F43" s="24">
        <f t="shared" si="0"/>
        <v>0</v>
      </c>
    </row>
    <row r="44" spans="1:6" ht="15" thickBot="1" x14ac:dyDescent="0.35">
      <c r="A44" s="8"/>
      <c r="B44" s="11" t="s">
        <v>50</v>
      </c>
      <c r="C44" s="6" t="s">
        <v>11</v>
      </c>
      <c r="D44" s="7">
        <v>1</v>
      </c>
      <c r="E44" s="23"/>
      <c r="F44" s="24">
        <f t="shared" si="0"/>
        <v>0</v>
      </c>
    </row>
    <row r="45" spans="1:6" ht="15" thickBot="1" x14ac:dyDescent="0.35">
      <c r="A45" s="8"/>
      <c r="B45" s="11" t="s">
        <v>51</v>
      </c>
      <c r="C45" s="6" t="s">
        <v>11</v>
      </c>
      <c r="D45" s="7">
        <v>1</v>
      </c>
      <c r="E45" s="23"/>
      <c r="F45" s="24">
        <f t="shared" si="0"/>
        <v>0</v>
      </c>
    </row>
    <row r="46" spans="1:6" ht="15" thickBot="1" x14ac:dyDescent="0.35">
      <c r="A46" s="8"/>
      <c r="B46" s="11" t="s">
        <v>52</v>
      </c>
      <c r="C46" s="6" t="s">
        <v>11</v>
      </c>
      <c r="D46" s="7">
        <v>1</v>
      </c>
      <c r="E46" s="23"/>
      <c r="F46" s="24">
        <f t="shared" si="0"/>
        <v>0</v>
      </c>
    </row>
    <row r="47" spans="1:6" ht="15" thickBot="1" x14ac:dyDescent="0.35">
      <c r="A47" s="8"/>
      <c r="B47" s="11" t="s">
        <v>53</v>
      </c>
      <c r="C47" s="6" t="s">
        <v>11</v>
      </c>
      <c r="D47" s="7">
        <v>1</v>
      </c>
      <c r="E47" s="23"/>
      <c r="F47" s="24">
        <f t="shared" si="0"/>
        <v>0</v>
      </c>
    </row>
    <row r="48" spans="1:6" ht="15" thickBot="1" x14ac:dyDescent="0.35">
      <c r="A48" s="8"/>
      <c r="B48" s="1" t="s">
        <v>54</v>
      </c>
      <c r="C48" s="6" t="s">
        <v>11</v>
      </c>
      <c r="D48" s="7">
        <v>1</v>
      </c>
      <c r="E48" s="23"/>
      <c r="F48" s="24">
        <f t="shared" si="0"/>
        <v>0</v>
      </c>
    </row>
    <row r="49" spans="1:6" ht="15" thickBot="1" x14ac:dyDescent="0.35">
      <c r="A49" s="8"/>
      <c r="B49" s="1" t="s">
        <v>55</v>
      </c>
      <c r="C49" s="6" t="s">
        <v>11</v>
      </c>
      <c r="D49" s="7">
        <v>1</v>
      </c>
      <c r="E49" s="23"/>
      <c r="F49" s="24">
        <f t="shared" si="0"/>
        <v>0</v>
      </c>
    </row>
    <row r="50" spans="1:6" ht="15" thickBot="1" x14ac:dyDescent="0.35">
      <c r="A50" s="8"/>
      <c r="B50" s="1" t="s">
        <v>56</v>
      </c>
      <c r="C50" s="6" t="s">
        <v>11</v>
      </c>
      <c r="D50" s="7">
        <v>1</v>
      </c>
      <c r="E50" s="23"/>
      <c r="F50" s="24">
        <f t="shared" si="0"/>
        <v>0</v>
      </c>
    </row>
    <row r="51" spans="1:6" ht="15" thickBot="1" x14ac:dyDescent="0.35">
      <c r="A51" s="8"/>
      <c r="B51" s="11" t="s">
        <v>57</v>
      </c>
      <c r="C51" s="6" t="s">
        <v>9</v>
      </c>
      <c r="D51" s="7">
        <v>1</v>
      </c>
      <c r="E51" s="23"/>
      <c r="F51" s="24">
        <f t="shared" si="0"/>
        <v>0</v>
      </c>
    </row>
    <row r="52" spans="1:6" ht="15" thickBot="1" x14ac:dyDescent="0.35">
      <c r="A52" s="8"/>
      <c r="B52" s="11" t="s">
        <v>58</v>
      </c>
      <c r="C52" s="6" t="s">
        <v>9</v>
      </c>
      <c r="D52" s="7">
        <v>1</v>
      </c>
      <c r="E52" s="23"/>
      <c r="F52" s="24">
        <f t="shared" si="0"/>
        <v>0</v>
      </c>
    </row>
    <row r="53" spans="1:6" ht="15" thickBot="1" x14ac:dyDescent="0.35">
      <c r="A53" s="8"/>
      <c r="B53" s="11" t="s">
        <v>59</v>
      </c>
      <c r="C53" s="6" t="s">
        <v>9</v>
      </c>
      <c r="D53" s="7">
        <v>1</v>
      </c>
      <c r="E53" s="23"/>
      <c r="F53" s="24">
        <f t="shared" si="0"/>
        <v>0</v>
      </c>
    </row>
    <row r="54" spans="1:6" ht="15" thickBot="1" x14ac:dyDescent="0.35">
      <c r="A54" s="8"/>
      <c r="B54" s="11" t="s">
        <v>60</v>
      </c>
      <c r="C54" s="6" t="s">
        <v>9</v>
      </c>
      <c r="D54" s="7">
        <v>1</v>
      </c>
      <c r="E54" s="23"/>
      <c r="F54" s="24">
        <f t="shared" si="0"/>
        <v>0</v>
      </c>
    </row>
    <row r="55" spans="1:6" ht="15" thickBot="1" x14ac:dyDescent="0.35">
      <c r="A55" s="8"/>
      <c r="B55" s="8" t="s">
        <v>61</v>
      </c>
      <c r="C55" s="5" t="s">
        <v>9</v>
      </c>
      <c r="D55" s="7">
        <v>1</v>
      </c>
      <c r="E55" s="23"/>
      <c r="F55" s="24">
        <f t="shared" si="0"/>
        <v>0</v>
      </c>
    </row>
    <row r="56" spans="1:6" ht="15" thickBot="1" x14ac:dyDescent="0.35">
      <c r="A56" s="8"/>
      <c r="B56" s="8" t="s">
        <v>62</v>
      </c>
      <c r="C56" s="5" t="s">
        <v>9</v>
      </c>
      <c r="D56" s="7">
        <v>1</v>
      </c>
      <c r="E56" s="23"/>
      <c r="F56" s="24">
        <f t="shared" si="0"/>
        <v>0</v>
      </c>
    </row>
    <row r="57" spans="1:6" ht="15" thickBot="1" x14ac:dyDescent="0.35">
      <c r="A57" s="8"/>
      <c r="B57" s="8" t="s">
        <v>63</v>
      </c>
      <c r="C57" s="5" t="s">
        <v>11</v>
      </c>
      <c r="D57" s="7">
        <v>1</v>
      </c>
      <c r="E57" s="23"/>
      <c r="F57" s="24">
        <f t="shared" si="0"/>
        <v>0</v>
      </c>
    </row>
    <row r="58" spans="1:6" ht="15" thickBot="1" x14ac:dyDescent="0.35">
      <c r="A58" s="8"/>
      <c r="B58" s="8" t="s">
        <v>64</v>
      </c>
      <c r="C58" s="5" t="s">
        <v>11</v>
      </c>
      <c r="D58" s="7">
        <v>1</v>
      </c>
      <c r="E58" s="23"/>
      <c r="F58" s="24">
        <f t="shared" si="0"/>
        <v>0</v>
      </c>
    </row>
    <row r="59" spans="1:6" ht="15" thickBot="1" x14ac:dyDescent="0.35">
      <c r="A59" s="8"/>
      <c r="B59" s="8" t="s">
        <v>65</v>
      </c>
      <c r="C59" s="5" t="s">
        <v>11</v>
      </c>
      <c r="D59" s="7">
        <v>1</v>
      </c>
      <c r="E59" s="23"/>
      <c r="F59" s="24">
        <f t="shared" si="0"/>
        <v>0</v>
      </c>
    </row>
    <row r="60" spans="1:6" ht="15" thickBot="1" x14ac:dyDescent="0.35">
      <c r="A60" s="8"/>
      <c r="B60" s="10" t="s">
        <v>66</v>
      </c>
      <c r="C60" s="5" t="s">
        <v>9</v>
      </c>
      <c r="D60" s="7">
        <v>1</v>
      </c>
      <c r="E60" s="23"/>
      <c r="F60" s="24">
        <f t="shared" ref="F60:F71" si="1">D60*E60</f>
        <v>0</v>
      </c>
    </row>
    <row r="61" spans="1:6" ht="15" thickBot="1" x14ac:dyDescent="0.35">
      <c r="A61" s="8"/>
      <c r="B61" s="10" t="s">
        <v>67</v>
      </c>
      <c r="C61" s="5" t="s">
        <v>7</v>
      </c>
      <c r="D61" s="7">
        <v>1</v>
      </c>
      <c r="E61" s="23"/>
      <c r="F61" s="24">
        <f t="shared" si="1"/>
        <v>0</v>
      </c>
    </row>
    <row r="62" spans="1:6" ht="15" thickBot="1" x14ac:dyDescent="0.35">
      <c r="A62" s="8"/>
      <c r="B62" s="10" t="s">
        <v>68</v>
      </c>
      <c r="C62" s="5" t="s">
        <v>7</v>
      </c>
      <c r="D62" s="7">
        <v>1</v>
      </c>
      <c r="E62" s="23"/>
      <c r="F62" s="24">
        <f t="shared" si="1"/>
        <v>0</v>
      </c>
    </row>
    <row r="63" spans="1:6" ht="15" thickBot="1" x14ac:dyDescent="0.35">
      <c r="A63" s="8"/>
      <c r="B63" s="10" t="s">
        <v>69</v>
      </c>
      <c r="C63" s="5" t="s">
        <v>7</v>
      </c>
      <c r="D63" s="7">
        <v>1</v>
      </c>
      <c r="E63" s="23"/>
      <c r="F63" s="24">
        <f t="shared" si="1"/>
        <v>0</v>
      </c>
    </row>
    <row r="64" spans="1:6" ht="27" thickBot="1" x14ac:dyDescent="0.35">
      <c r="A64" s="8"/>
      <c r="B64" s="10" t="s">
        <v>70</v>
      </c>
      <c r="C64" s="5" t="s">
        <v>7</v>
      </c>
      <c r="D64" s="7">
        <v>1</v>
      </c>
      <c r="E64" s="23"/>
      <c r="F64" s="24">
        <f t="shared" si="1"/>
        <v>0</v>
      </c>
    </row>
    <row r="65" spans="1:6" ht="15" thickBot="1" x14ac:dyDescent="0.35">
      <c r="A65" s="48" t="s">
        <v>71</v>
      </c>
      <c r="B65" s="10" t="s">
        <v>72</v>
      </c>
      <c r="C65" s="5" t="s">
        <v>7</v>
      </c>
      <c r="D65" s="7">
        <v>1</v>
      </c>
      <c r="E65" s="23"/>
      <c r="F65" s="24">
        <f t="shared" si="1"/>
        <v>0</v>
      </c>
    </row>
    <row r="66" spans="1:6" ht="15" thickBot="1" x14ac:dyDescent="0.35">
      <c r="A66" s="49"/>
      <c r="B66" s="10" t="s">
        <v>73</v>
      </c>
      <c r="C66" s="5" t="s">
        <v>7</v>
      </c>
      <c r="D66" s="7">
        <v>1</v>
      </c>
      <c r="E66" s="23"/>
      <c r="F66" s="24">
        <f t="shared" si="1"/>
        <v>0</v>
      </c>
    </row>
    <row r="67" spans="1:6" ht="15" thickBot="1" x14ac:dyDescent="0.35">
      <c r="A67" s="49"/>
      <c r="B67" s="10" t="s">
        <v>74</v>
      </c>
      <c r="C67" s="5" t="s">
        <v>7</v>
      </c>
      <c r="D67" s="7">
        <v>1</v>
      </c>
      <c r="E67" s="23"/>
      <c r="F67" s="24">
        <f t="shared" si="1"/>
        <v>0</v>
      </c>
    </row>
    <row r="68" spans="1:6" ht="15" thickBot="1" x14ac:dyDescent="0.35">
      <c r="A68" s="49"/>
      <c r="B68" s="10" t="s">
        <v>75</v>
      </c>
      <c r="C68" s="5" t="s">
        <v>7</v>
      </c>
      <c r="D68" s="7">
        <v>1</v>
      </c>
      <c r="E68" s="23"/>
      <c r="F68" s="24">
        <f t="shared" si="1"/>
        <v>0</v>
      </c>
    </row>
    <row r="69" spans="1:6" ht="15" thickBot="1" x14ac:dyDescent="0.35">
      <c r="A69" s="49"/>
      <c r="B69" s="10" t="s">
        <v>76</v>
      </c>
      <c r="C69" s="5" t="s">
        <v>7</v>
      </c>
      <c r="D69" s="7">
        <v>1</v>
      </c>
      <c r="E69" s="23"/>
      <c r="F69" s="24">
        <f t="shared" si="1"/>
        <v>0</v>
      </c>
    </row>
    <row r="70" spans="1:6" ht="15" thickBot="1" x14ac:dyDescent="0.35">
      <c r="A70" s="48" t="s">
        <v>77</v>
      </c>
      <c r="B70" s="10" t="s">
        <v>78</v>
      </c>
      <c r="C70" s="5" t="s">
        <v>9</v>
      </c>
      <c r="D70" s="7">
        <v>1</v>
      </c>
      <c r="E70" s="23"/>
      <c r="F70" s="24">
        <f t="shared" si="1"/>
        <v>0</v>
      </c>
    </row>
    <row r="71" spans="1:6" x14ac:dyDescent="0.3">
      <c r="A71" s="49"/>
      <c r="B71" s="10" t="s">
        <v>79</v>
      </c>
      <c r="C71" s="5" t="s">
        <v>9</v>
      </c>
      <c r="D71" s="7">
        <v>1</v>
      </c>
      <c r="E71" s="23"/>
      <c r="F71" s="24">
        <f t="shared" si="1"/>
        <v>0</v>
      </c>
    </row>
    <row r="72" spans="1:6" x14ac:dyDescent="0.3">
      <c r="A72" s="2"/>
      <c r="B72" s="2"/>
      <c r="C72" s="2"/>
      <c r="D72" s="2"/>
      <c r="E72" s="2"/>
    </row>
    <row r="73" spans="1:6" x14ac:dyDescent="0.3">
      <c r="A73" s="3"/>
      <c r="B73" s="4"/>
      <c r="C73" s="4"/>
      <c r="D73" s="4"/>
      <c r="E73" s="4"/>
    </row>
    <row r="74" spans="1:6" ht="14.4" customHeight="1" x14ac:dyDescent="0.3">
      <c r="A74" s="52" t="s">
        <v>80</v>
      </c>
      <c r="B74" s="53"/>
      <c r="C74" s="53"/>
      <c r="D74" s="53"/>
      <c r="E74" s="53"/>
      <c r="F74" s="54"/>
    </row>
    <row r="75" spans="1:6" ht="14.4" customHeight="1" x14ac:dyDescent="0.3">
      <c r="A75" s="40" t="s">
        <v>81</v>
      </c>
      <c r="B75" s="13" t="s">
        <v>82</v>
      </c>
      <c r="C75" s="14" t="s">
        <v>83</v>
      </c>
      <c r="D75" s="14">
        <v>1</v>
      </c>
      <c r="E75" s="12"/>
      <c r="F75" s="29">
        <f>D75*E75</f>
        <v>0</v>
      </c>
    </row>
    <row r="76" spans="1:6" x14ac:dyDescent="0.3">
      <c r="A76" s="40"/>
      <c r="B76" s="15" t="s">
        <v>84</v>
      </c>
      <c r="C76" s="14" t="s">
        <v>83</v>
      </c>
      <c r="D76" s="14">
        <v>1</v>
      </c>
      <c r="E76" s="12"/>
      <c r="F76" s="29">
        <f t="shared" ref="F76:F82" si="2">D76*E76</f>
        <v>0</v>
      </c>
    </row>
    <row r="77" spans="1:6" x14ac:dyDescent="0.3">
      <c r="A77" s="40"/>
      <c r="B77" s="15" t="s">
        <v>85</v>
      </c>
      <c r="C77" s="14" t="s">
        <v>83</v>
      </c>
      <c r="D77" s="14">
        <v>80</v>
      </c>
      <c r="E77" s="12"/>
      <c r="F77" s="29">
        <f t="shared" si="2"/>
        <v>0</v>
      </c>
    </row>
    <row r="78" spans="1:6" x14ac:dyDescent="0.3">
      <c r="A78" s="40"/>
      <c r="B78" s="15" t="s">
        <v>86</v>
      </c>
      <c r="C78" s="14" t="s">
        <v>83</v>
      </c>
      <c r="D78" s="14">
        <v>1</v>
      </c>
      <c r="E78" s="12"/>
      <c r="F78" s="29">
        <f t="shared" si="2"/>
        <v>0</v>
      </c>
    </row>
    <row r="79" spans="1:6" ht="15" thickBot="1" x14ac:dyDescent="0.35">
      <c r="A79" s="41"/>
      <c r="B79" s="16" t="s">
        <v>87</v>
      </c>
      <c r="C79" s="26" t="s">
        <v>83</v>
      </c>
      <c r="D79" s="26">
        <v>1</v>
      </c>
      <c r="E79" s="12"/>
      <c r="F79" s="30">
        <f t="shared" si="2"/>
        <v>0</v>
      </c>
    </row>
    <row r="80" spans="1:6" ht="27" thickBot="1" x14ac:dyDescent="0.35">
      <c r="A80" s="17" t="s">
        <v>88</v>
      </c>
      <c r="B80" s="15" t="s">
        <v>89</v>
      </c>
      <c r="C80" s="27" t="s">
        <v>83</v>
      </c>
      <c r="D80" s="27">
        <v>1</v>
      </c>
      <c r="E80" s="12"/>
      <c r="F80" s="28">
        <f t="shared" si="2"/>
        <v>0</v>
      </c>
    </row>
    <row r="81" spans="1:6" x14ac:dyDescent="0.3">
      <c r="A81" s="50" t="s">
        <v>91</v>
      </c>
      <c r="B81" s="19" t="s">
        <v>95</v>
      </c>
      <c r="C81" s="14" t="s">
        <v>11</v>
      </c>
      <c r="D81" s="14">
        <v>1</v>
      </c>
      <c r="E81" s="12"/>
      <c r="F81" s="31">
        <f t="shared" si="2"/>
        <v>0</v>
      </c>
    </row>
    <row r="82" spans="1:6" ht="15" thickBot="1" x14ac:dyDescent="0.35">
      <c r="A82" s="51"/>
      <c r="B82" s="16" t="s">
        <v>97</v>
      </c>
      <c r="C82" s="18" t="s">
        <v>83</v>
      </c>
      <c r="D82" s="18">
        <v>1</v>
      </c>
      <c r="E82" s="12"/>
      <c r="F82" s="32">
        <f t="shared" si="2"/>
        <v>0</v>
      </c>
    </row>
    <row r="83" spans="1:6" x14ac:dyDescent="0.3">
      <c r="A83" s="20"/>
      <c r="B83" s="21"/>
      <c r="C83" s="22"/>
      <c r="D83" s="2"/>
      <c r="E83" s="2"/>
    </row>
    <row r="84" spans="1:6" x14ac:dyDescent="0.3">
      <c r="A84" s="45" t="s">
        <v>100</v>
      </c>
      <c r="B84" s="46"/>
      <c r="C84" s="46"/>
      <c r="D84" s="47"/>
      <c r="E84" s="35">
        <f>SUM(F75:F82,F4:F71)</f>
        <v>0</v>
      </c>
      <c r="F84" s="25"/>
    </row>
    <row r="85" spans="1:6" x14ac:dyDescent="0.3">
      <c r="A85" s="37" t="s">
        <v>90</v>
      </c>
      <c r="B85" s="38"/>
      <c r="C85" s="38"/>
      <c r="D85" s="39"/>
      <c r="E85" s="36">
        <f>E84*0.2</f>
        <v>0</v>
      </c>
    </row>
    <row r="86" spans="1:6" x14ac:dyDescent="0.3">
      <c r="A86" s="37" t="s">
        <v>101</v>
      </c>
      <c r="B86" s="38"/>
      <c r="C86" s="38"/>
      <c r="D86" s="39"/>
      <c r="E86" s="36">
        <f>E84+E85</f>
        <v>0</v>
      </c>
    </row>
    <row r="88" spans="1:6" x14ac:dyDescent="0.3">
      <c r="B88" s="34" t="s">
        <v>94</v>
      </c>
    </row>
    <row r="89" spans="1:6" x14ac:dyDescent="0.3">
      <c r="B89" s="34"/>
    </row>
    <row r="90" spans="1:6" x14ac:dyDescent="0.3">
      <c r="B90" s="34" t="s">
        <v>92</v>
      </c>
    </row>
    <row r="91" spans="1:6" x14ac:dyDescent="0.3">
      <c r="B91" s="34" t="s">
        <v>93</v>
      </c>
    </row>
  </sheetData>
  <mergeCells count="10">
    <mergeCell ref="A86:D86"/>
    <mergeCell ref="A75:A79"/>
    <mergeCell ref="A1:E1"/>
    <mergeCell ref="A2:E2"/>
    <mergeCell ref="A84:D84"/>
    <mergeCell ref="A85:D85"/>
    <mergeCell ref="A65:A69"/>
    <mergeCell ref="A70:A71"/>
    <mergeCell ref="A81:A82"/>
    <mergeCell ref="A74:F7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</vt:lpstr>
    </vt:vector>
  </TitlesOfParts>
  <Company>Musée d'Orsay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CASTAIN Helene</dc:creator>
  <cp:lastModifiedBy>HARRISON Pachka</cp:lastModifiedBy>
  <dcterms:created xsi:type="dcterms:W3CDTF">2026-03-03T13:27:22Z</dcterms:created>
  <dcterms:modified xsi:type="dcterms:W3CDTF">2026-07-17T08:47:05Z</dcterms:modified>
</cp:coreProperties>
</file>